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240" yWindow="45" windowWidth="19320" windowHeight="8130"/>
  </bookViews>
  <sheets>
    <sheet name="ЛОТ № 1" sheetId="6" r:id="rId1"/>
  </sheets>
  <definedNames>
    <definedName name="_xlnm.Print_Area" localSheetId="0">'ЛОТ № 1'!$A$1:$F$103</definedName>
  </definedNames>
  <calcPr calcId="152511"/>
</workbook>
</file>

<file path=xl/calcChain.xml><?xml version="1.0" encoding="utf-8"?>
<calcChain xmlns="http://schemas.openxmlformats.org/spreadsheetml/2006/main">
  <c r="E73" i="6" l="1"/>
  <c r="E16" i="6" l="1"/>
  <c r="E43" i="6" l="1"/>
  <c r="D99" i="6" l="1"/>
  <c r="E15" i="6" l="1"/>
  <c r="E55" i="6" l="1"/>
  <c r="E98" i="6" l="1"/>
  <c r="E97" i="6"/>
  <c r="E96" i="6"/>
  <c r="C99" i="6"/>
  <c r="E74" i="6"/>
  <c r="E22" i="6"/>
  <c r="E21" i="6"/>
  <c r="E20" i="6"/>
  <c r="E19" i="6"/>
  <c r="E18" i="6"/>
  <c r="E17" i="6"/>
  <c r="E45" i="6" l="1"/>
  <c r="E11" i="6" l="1"/>
  <c r="E4" i="6" l="1"/>
  <c r="E5" i="6"/>
  <c r="E7" i="6"/>
  <c r="E8" i="6"/>
  <c r="E9" i="6"/>
  <c r="E10" i="6"/>
  <c r="E12" i="6"/>
  <c r="E13" i="6"/>
  <c r="E14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4" i="6"/>
  <c r="E46" i="6"/>
  <c r="E47" i="6"/>
  <c r="E48" i="6"/>
  <c r="E49" i="6"/>
  <c r="E50" i="6"/>
  <c r="E51" i="6"/>
  <c r="E52" i="6"/>
  <c r="E53" i="6"/>
  <c r="E54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2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6" i="6" l="1"/>
  <c r="E99" i="6" s="1"/>
  <c r="E101" i="6" l="1"/>
  <c r="F103" i="6"/>
</calcChain>
</file>

<file path=xl/sharedStrings.xml><?xml version="1.0" encoding="utf-8"?>
<sst xmlns="http://schemas.openxmlformats.org/spreadsheetml/2006/main" count="115" uniqueCount="113">
  <si>
    <t>Адрес и № многоквартирного дома</t>
  </si>
  <si>
    <t>Общая площадь квартир</t>
  </si>
  <si>
    <t>ул Гагарина 1 </t>
  </si>
  <si>
    <t>ул Гагарина 3 </t>
  </si>
  <si>
    <t>ул Гагарина 7</t>
  </si>
  <si>
    <t>ул Кооперативная 39</t>
  </si>
  <si>
    <t>ул Кооперативная 45 а </t>
  </si>
  <si>
    <t>ул Кооперативная 47</t>
  </si>
  <si>
    <t>ул Кооперативная 47 а </t>
  </si>
  <si>
    <t>ул Кооперативная 49</t>
  </si>
  <si>
    <t>ул Кооперативная 51 </t>
  </si>
  <si>
    <t>ул Культурная 30 </t>
  </si>
  <si>
    <t>ул Культурная 32 </t>
  </si>
  <si>
    <t>ул Культурная 33 </t>
  </si>
  <si>
    <t>ул Культурная 35 </t>
  </si>
  <si>
    <t>ул Культурная 36 </t>
  </si>
  <si>
    <t>ул Культурная 37 </t>
  </si>
  <si>
    <t>ул Культурная 38 </t>
  </si>
  <si>
    <t>ул Культурная 39 </t>
  </si>
  <si>
    <t>ул Сухарева 1 </t>
  </si>
  <si>
    <t>ул Сухарева 5 </t>
  </si>
  <si>
    <t>ул Сухарева 9 </t>
  </si>
  <si>
    <t>ул Сухарева 13 </t>
  </si>
  <si>
    <t>ул Сухарева 15 </t>
  </si>
  <si>
    <t>ул Сухарева 17 </t>
  </si>
  <si>
    <t>ул Сухарева 19 </t>
  </si>
  <si>
    <t>ул Кооперативная 33 а </t>
  </si>
  <si>
    <t>ул Кооперативная 33 б </t>
  </si>
  <si>
    <t>ул Культурная 12 </t>
  </si>
  <si>
    <t>ул Культурная 31 </t>
  </si>
  <si>
    <t>ул Лесная 2 </t>
  </si>
  <si>
    <t>ул Лесная 3 </t>
  </si>
  <si>
    <t>ул Лесная 5 </t>
  </si>
  <si>
    <t>ул Лесная 6 </t>
  </si>
  <si>
    <t>ул Лесная 7 </t>
  </si>
  <si>
    <t>ул Мира 4</t>
  </si>
  <si>
    <t>ул Мира 6</t>
  </si>
  <si>
    <t>ул Мира 8</t>
  </si>
  <si>
    <t>ул Мира 14 </t>
  </si>
  <si>
    <t>ул Мира 16 </t>
  </si>
  <si>
    <t>ул Мира 17 </t>
  </si>
  <si>
    <t>ул Мира 18 </t>
  </si>
  <si>
    <t>ул Мира 20 </t>
  </si>
  <si>
    <t>ул Мира 21 </t>
  </si>
  <si>
    <t>ул Мира 22 </t>
  </si>
  <si>
    <t>ул Мира 23 </t>
  </si>
  <si>
    <t>ул Мира 24 </t>
  </si>
  <si>
    <t>ул Мира 28 </t>
  </si>
  <si>
    <t>ул Спортивная 2 </t>
  </si>
  <si>
    <t>ул Спортивная 10 </t>
  </si>
  <si>
    <t>ул Сухарева 2 </t>
  </si>
  <si>
    <t>ул Сухарева 4 </t>
  </si>
  <si>
    <t>ул Сухарева 6 </t>
  </si>
  <si>
    <t>ул Сухарева 8 </t>
  </si>
  <si>
    <t>ул Сухарева 10 </t>
  </si>
  <si>
    <t>ул Сухарева 12 </t>
  </si>
  <si>
    <t>ул Сухарева 14 а </t>
  </si>
  <si>
    <t>ул Сухарева 16 </t>
  </si>
  <si>
    <t>ул Сухарева 18 </t>
  </si>
  <si>
    <t>ул Транспортная 31</t>
  </si>
  <si>
    <t>Итого</t>
  </si>
  <si>
    <t>Площадь жилых и нежилых помещений</t>
  </si>
  <si>
    <t>№ п/п</t>
  </si>
  <si>
    <t>ул Н. Кухаря 3 </t>
  </si>
  <si>
    <t>ул Н. Кухаря 2 </t>
  </si>
  <si>
    <t>ул Н. Кухаря 1 </t>
  </si>
  <si>
    <t>ул Н. Кухаря 4 </t>
  </si>
  <si>
    <t>ул Н. Кухаря 5 </t>
  </si>
  <si>
    <t>ул Н. Кухаря 6 </t>
  </si>
  <si>
    <t>ул Н. Кухаря 7 </t>
  </si>
  <si>
    <t>ул Н. Кухаря 8 </t>
  </si>
  <si>
    <t>ул Н. Кухаря 9 </t>
  </si>
  <si>
    <t>ул Н. Кухаря 10 </t>
  </si>
  <si>
    <t>ул Н. Кухаря 11 </t>
  </si>
  <si>
    <t>ул Н. Кухаря 14 </t>
  </si>
  <si>
    <t>ул Н. Кухаря 16 </t>
  </si>
  <si>
    <t>ул Н. Кухаря 17 </t>
  </si>
  <si>
    <t>ул Н. Кухаря 18 </t>
  </si>
  <si>
    <t>ул Н. Кухаря 19 </t>
  </si>
  <si>
    <t>ул Н. Кухаря 20 </t>
  </si>
  <si>
    <t>ул Н. Кухаря 22 </t>
  </si>
  <si>
    <t>ул Н. Кухаря 24 </t>
  </si>
  <si>
    <t>ул Н. Кухаря 14 а</t>
  </si>
  <si>
    <t>Размер обеспечения завки на участие в конкурсе составляет:</t>
  </si>
  <si>
    <t>ул Сухарева 11</t>
  </si>
  <si>
    <t>ул Сухарева 21</t>
  </si>
  <si>
    <t>без газ</t>
  </si>
  <si>
    <t>общ. Без газ</t>
  </si>
  <si>
    <t>кап. Инд. От</t>
  </si>
  <si>
    <t>кап. Центр</t>
  </si>
  <si>
    <t>без газ пу тепло вода</t>
  </si>
  <si>
    <t>кап. Инд. От пу тепло вода</t>
  </si>
  <si>
    <t xml:space="preserve">Размер ежемесячной платы (руб. с НДС)
</t>
  </si>
  <si>
    <t>Стоимость на 1м2 общ. жил. пл.
(руб./мес. с НДС)</t>
  </si>
  <si>
    <t>1 кор.</t>
  </si>
  <si>
    <t>Размер обеспечения исполнения обязательств по содержанию и ремонту общего имущества:</t>
  </si>
  <si>
    <t>ул. Королёва, 11</t>
  </si>
  <si>
    <t>ул. Королёва, 11 «а»</t>
  </si>
  <si>
    <t>ул. Королёва, 13</t>
  </si>
  <si>
    <t>ул. Королёва, 13 «а»</t>
  </si>
  <si>
    <t>ул. Королёва, 15</t>
  </si>
  <si>
    <t>ул. Королёва, 17</t>
  </si>
  <si>
    <t>пер. Молодёжный, 10</t>
  </si>
  <si>
    <t>ул. Энтузиастов, 16</t>
  </si>
  <si>
    <t>ул. Энтузиастов, 16 «в»</t>
  </si>
  <si>
    <t>ул. Энтузиастов, 18</t>
  </si>
  <si>
    <t>ул Лесная 4 а</t>
  </si>
  <si>
    <t>кап инд.от. Газ сч. Хвс сч.</t>
  </si>
  <si>
    <t>ул Кооперативная 54</t>
  </si>
  <si>
    <t>ул Кооперативная 58</t>
  </si>
  <si>
    <t>ул Мира 25</t>
  </si>
  <si>
    <t>ул Мира 29</t>
  </si>
  <si>
    <t>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</si>
</sst>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2" xfId="0" applyFont="1" applyBorder="1"/>
    <xf numFmtId="0" fontId="2" fillId="2" borderId="2" xfId="0" applyFont="1" applyFill="1" applyBorder="1"/>
    <xf numFmtId="0" fontId="2" fillId="0" borderId="3" xfId="0" applyFont="1" applyBorder="1"/>
    <xf numFmtId="2" fontId="2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2" fontId="2" fillId="0" borderId="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2" fontId="3" fillId="0" borderId="6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2" fillId="3" borderId="2" xfId="0" applyFont="1" applyFill="1" applyBorder="1"/>
    <xf numFmtId="2" fontId="2" fillId="3" borderId="2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sqref="A1:F1"/>
    </sheetView>
  </sheetViews>
  <sheetFormatPr defaultRowHeight="15" x14ac:dyDescent="0.25"/>
  <cols>
    <col min="1" max="1" width="5.28515625" style="17" customWidth="1"/>
    <col min="2" max="2" width="27.28515625" style="17" customWidth="1"/>
    <col min="3" max="6" width="15.85546875" style="17" customWidth="1"/>
    <col min="7" max="16384" width="9.140625" style="17"/>
  </cols>
  <sheetData>
    <row r="1" spans="1:8" ht="16.5" thickBot="1" x14ac:dyDescent="0.3">
      <c r="A1" s="26" t="s">
        <v>112</v>
      </c>
      <c r="B1" s="26"/>
      <c r="C1" s="26"/>
      <c r="D1" s="26"/>
      <c r="E1" s="26"/>
      <c r="F1" s="26"/>
    </row>
    <row r="2" spans="1:8" ht="64.5" thickBot="1" x14ac:dyDescent="0.3">
      <c r="A2" s="8" t="s">
        <v>62</v>
      </c>
      <c r="B2" s="8" t="s">
        <v>0</v>
      </c>
      <c r="C2" s="8" t="s">
        <v>61</v>
      </c>
      <c r="D2" s="8" t="s">
        <v>1</v>
      </c>
      <c r="E2" s="8" t="s">
        <v>92</v>
      </c>
      <c r="F2" s="8" t="s">
        <v>93</v>
      </c>
    </row>
    <row r="3" spans="1:8" ht="15.75" thickBot="1" x14ac:dyDescent="0.3">
      <c r="A3" s="9">
        <v>1</v>
      </c>
      <c r="B3" s="8">
        <v>2</v>
      </c>
      <c r="C3" s="8">
        <v>3</v>
      </c>
      <c r="D3" s="8">
        <v>4</v>
      </c>
      <c r="E3" s="9">
        <v>6</v>
      </c>
      <c r="F3" s="9">
        <v>5</v>
      </c>
    </row>
    <row r="4" spans="1:8" ht="15.75" thickBot="1" x14ac:dyDescent="0.3">
      <c r="A4" s="7">
        <v>1</v>
      </c>
      <c r="B4" s="1" t="s">
        <v>2</v>
      </c>
      <c r="C4" s="5">
        <v>368.9</v>
      </c>
      <c r="D4" s="5">
        <v>168.8</v>
      </c>
      <c r="E4" s="11">
        <f t="shared" ref="E4:E5" si="0">D4*F4</f>
        <v>4527.2160000000003</v>
      </c>
      <c r="F4" s="11">
        <v>26.82</v>
      </c>
      <c r="H4" s="17" t="s">
        <v>94</v>
      </c>
    </row>
    <row r="5" spans="1:8" ht="15.75" thickBot="1" x14ac:dyDescent="0.3">
      <c r="A5" s="7">
        <v>2</v>
      </c>
      <c r="B5" s="1" t="s">
        <v>3</v>
      </c>
      <c r="C5" s="5">
        <v>385.9</v>
      </c>
      <c r="D5" s="5">
        <v>331</v>
      </c>
      <c r="E5" s="11">
        <f t="shared" si="0"/>
        <v>8877.42</v>
      </c>
      <c r="F5" s="12">
        <v>26.82</v>
      </c>
      <c r="H5" s="17" t="s">
        <v>94</v>
      </c>
    </row>
    <row r="6" spans="1:8" ht="15.75" thickBot="1" x14ac:dyDescent="0.3">
      <c r="A6" s="7">
        <v>3</v>
      </c>
      <c r="B6" s="1" t="s">
        <v>4</v>
      </c>
      <c r="C6" s="5">
        <v>834.05</v>
      </c>
      <c r="D6" s="5">
        <v>680.55</v>
      </c>
      <c r="E6" s="11">
        <f>D6*F6</f>
        <v>20675.108999999997</v>
      </c>
      <c r="F6" s="12">
        <v>30.38</v>
      </c>
    </row>
    <row r="7" spans="1:8" ht="15.75" thickBot="1" x14ac:dyDescent="0.3">
      <c r="A7" s="7">
        <v>4</v>
      </c>
      <c r="B7" s="1" t="s">
        <v>26</v>
      </c>
      <c r="C7" s="5">
        <v>842.1</v>
      </c>
      <c r="D7" s="5">
        <v>743.4</v>
      </c>
      <c r="E7" s="11">
        <f t="shared" ref="E7:E75" si="1">D7*F7</f>
        <v>22584.491999999998</v>
      </c>
      <c r="F7" s="12">
        <v>30.38</v>
      </c>
    </row>
    <row r="8" spans="1:8" ht="15.75" thickBot="1" x14ac:dyDescent="0.3">
      <c r="A8" s="7">
        <v>5</v>
      </c>
      <c r="B8" s="1" t="s">
        <v>27</v>
      </c>
      <c r="C8" s="5">
        <v>842.8</v>
      </c>
      <c r="D8" s="5">
        <v>726.1</v>
      </c>
      <c r="E8" s="11">
        <f t="shared" si="1"/>
        <v>22058.918000000001</v>
      </c>
      <c r="F8" s="12">
        <v>30.38</v>
      </c>
    </row>
    <row r="9" spans="1:8" ht="15.75" thickBot="1" x14ac:dyDescent="0.3">
      <c r="A9" s="7">
        <v>6</v>
      </c>
      <c r="B9" s="1" t="s">
        <v>5</v>
      </c>
      <c r="C9" s="5">
        <v>538.70000000000005</v>
      </c>
      <c r="D9" s="5">
        <v>504.5</v>
      </c>
      <c r="E9" s="11">
        <f t="shared" si="1"/>
        <v>15326.71</v>
      </c>
      <c r="F9" s="12">
        <v>30.38</v>
      </c>
    </row>
    <row r="10" spans="1:8" ht="15.75" thickBot="1" x14ac:dyDescent="0.3">
      <c r="A10" s="7">
        <v>7</v>
      </c>
      <c r="B10" s="1" t="s">
        <v>6</v>
      </c>
      <c r="C10" s="5">
        <v>834.3</v>
      </c>
      <c r="D10" s="5">
        <v>753.3</v>
      </c>
      <c r="E10" s="11">
        <f t="shared" si="1"/>
        <v>22885.253999999997</v>
      </c>
      <c r="F10" s="12">
        <v>30.38</v>
      </c>
    </row>
    <row r="11" spans="1:8" ht="15.75" thickBot="1" x14ac:dyDescent="0.3">
      <c r="A11" s="7">
        <v>8</v>
      </c>
      <c r="B11" s="1" t="s">
        <v>7</v>
      </c>
      <c r="C11" s="5">
        <v>1139</v>
      </c>
      <c r="D11" s="5">
        <v>911</v>
      </c>
      <c r="E11" s="11">
        <f>D11*F11</f>
        <v>27676.18</v>
      </c>
      <c r="F11" s="12">
        <v>30.38</v>
      </c>
    </row>
    <row r="12" spans="1:8" ht="15.75" thickBot="1" x14ac:dyDescent="0.3">
      <c r="A12" s="7">
        <v>9</v>
      </c>
      <c r="B12" s="1" t="s">
        <v>8</v>
      </c>
      <c r="C12" s="5">
        <v>835</v>
      </c>
      <c r="D12" s="5">
        <v>754</v>
      </c>
      <c r="E12" s="11">
        <f t="shared" si="1"/>
        <v>22906.52</v>
      </c>
      <c r="F12" s="12">
        <v>30.38</v>
      </c>
    </row>
    <row r="13" spans="1:8" ht="15.75" thickBot="1" x14ac:dyDescent="0.3">
      <c r="A13" s="7">
        <v>10</v>
      </c>
      <c r="B13" s="1" t="s">
        <v>9</v>
      </c>
      <c r="C13" s="5">
        <v>856.2</v>
      </c>
      <c r="D13" s="5">
        <v>775.2</v>
      </c>
      <c r="E13" s="11">
        <f t="shared" si="1"/>
        <v>23550.576000000001</v>
      </c>
      <c r="F13" s="12">
        <v>30.38</v>
      </c>
    </row>
    <row r="14" spans="1:8" ht="15.75" thickBot="1" x14ac:dyDescent="0.3">
      <c r="A14" s="7">
        <v>11</v>
      </c>
      <c r="B14" s="1" t="s">
        <v>10</v>
      </c>
      <c r="C14" s="5">
        <v>833.3</v>
      </c>
      <c r="D14" s="5">
        <v>752.3</v>
      </c>
      <c r="E14" s="11">
        <f t="shared" si="1"/>
        <v>22854.873999999996</v>
      </c>
      <c r="F14" s="12">
        <v>30.38</v>
      </c>
    </row>
    <row r="15" spans="1:8" ht="15.75" thickBot="1" x14ac:dyDescent="0.3">
      <c r="A15" s="7">
        <v>12</v>
      </c>
      <c r="B15" s="1" t="s">
        <v>108</v>
      </c>
      <c r="C15" s="11">
        <v>1012.8</v>
      </c>
      <c r="D15" s="11">
        <v>876.4</v>
      </c>
      <c r="E15" s="11">
        <f t="shared" si="1"/>
        <v>26625.031999999999</v>
      </c>
      <c r="F15" s="12">
        <v>30.38</v>
      </c>
    </row>
    <row r="16" spans="1:8" ht="15.75" thickBot="1" x14ac:dyDescent="0.3">
      <c r="A16" s="7">
        <v>13</v>
      </c>
      <c r="B16" s="3" t="s">
        <v>109</v>
      </c>
      <c r="C16" s="11">
        <v>847.6</v>
      </c>
      <c r="D16" s="11">
        <v>766.6</v>
      </c>
      <c r="E16" s="11">
        <f t="shared" si="1"/>
        <v>23289.308000000001</v>
      </c>
      <c r="F16" s="12">
        <v>30.38</v>
      </c>
    </row>
    <row r="17" spans="1:8" ht="15.75" thickBot="1" x14ac:dyDescent="0.3">
      <c r="A17" s="7">
        <v>14</v>
      </c>
      <c r="B17" s="22" t="s">
        <v>96</v>
      </c>
      <c r="C17" s="21">
        <v>547.9</v>
      </c>
      <c r="D17" s="21">
        <v>507.1</v>
      </c>
      <c r="E17" s="11">
        <f t="shared" si="1"/>
        <v>15405.698</v>
      </c>
      <c r="F17" s="12">
        <v>30.38</v>
      </c>
    </row>
    <row r="18" spans="1:8" ht="15.75" thickBot="1" x14ac:dyDescent="0.3">
      <c r="A18" s="7">
        <v>15</v>
      </c>
      <c r="B18" s="22" t="s">
        <v>97</v>
      </c>
      <c r="C18" s="21">
        <v>539.5</v>
      </c>
      <c r="D18" s="21">
        <v>496.3</v>
      </c>
      <c r="E18" s="11">
        <f t="shared" si="1"/>
        <v>15077.593999999999</v>
      </c>
      <c r="F18" s="12">
        <v>30.38</v>
      </c>
    </row>
    <row r="19" spans="1:8" ht="15.75" thickBot="1" x14ac:dyDescent="0.3">
      <c r="A19" s="7">
        <v>16</v>
      </c>
      <c r="B19" s="22" t="s">
        <v>98</v>
      </c>
      <c r="C19" s="21">
        <v>534.5</v>
      </c>
      <c r="D19" s="21">
        <v>492.5</v>
      </c>
      <c r="E19" s="11">
        <f t="shared" si="1"/>
        <v>14962.15</v>
      </c>
      <c r="F19" s="12">
        <v>30.38</v>
      </c>
    </row>
    <row r="20" spans="1:8" ht="15.75" thickBot="1" x14ac:dyDescent="0.3">
      <c r="A20" s="7">
        <v>17</v>
      </c>
      <c r="B20" s="22" t="s">
        <v>99</v>
      </c>
      <c r="C20" s="21">
        <v>812.6</v>
      </c>
      <c r="D20" s="21">
        <v>731.6</v>
      </c>
      <c r="E20" s="11">
        <f t="shared" si="1"/>
        <v>22226.008000000002</v>
      </c>
      <c r="F20" s="12">
        <v>30.38</v>
      </c>
    </row>
    <row r="21" spans="1:8" ht="15.75" thickBot="1" x14ac:dyDescent="0.3">
      <c r="A21" s="7">
        <v>18</v>
      </c>
      <c r="B21" s="22" t="s">
        <v>100</v>
      </c>
      <c r="C21" s="21">
        <v>534.70000000000005</v>
      </c>
      <c r="D21" s="21">
        <v>493.3</v>
      </c>
      <c r="E21" s="11">
        <f t="shared" si="1"/>
        <v>14986.454</v>
      </c>
      <c r="F21" s="12">
        <v>30.38</v>
      </c>
    </row>
    <row r="22" spans="1:8" ht="15.75" thickBot="1" x14ac:dyDescent="0.3">
      <c r="A22" s="7">
        <v>19</v>
      </c>
      <c r="B22" s="22" t="s">
        <v>101</v>
      </c>
      <c r="C22" s="21">
        <v>533.9</v>
      </c>
      <c r="D22" s="21">
        <v>492.7</v>
      </c>
      <c r="E22" s="11">
        <f t="shared" si="1"/>
        <v>14968.225999999999</v>
      </c>
      <c r="F22" s="12">
        <v>30.38</v>
      </c>
    </row>
    <row r="23" spans="1:8" ht="15.75" thickBot="1" x14ac:dyDescent="0.3">
      <c r="A23" s="7">
        <v>20</v>
      </c>
      <c r="B23" s="1" t="s">
        <v>28</v>
      </c>
      <c r="C23" s="5">
        <v>1245.49</v>
      </c>
      <c r="D23" s="5">
        <v>1060.5999999999999</v>
      </c>
      <c r="E23" s="11">
        <f t="shared" si="1"/>
        <v>32221.027999999995</v>
      </c>
      <c r="F23" s="12">
        <v>30.38</v>
      </c>
    </row>
    <row r="24" spans="1:8" ht="15.75" thickBot="1" x14ac:dyDescent="0.3">
      <c r="A24" s="7">
        <v>21</v>
      </c>
      <c r="B24" s="1" t="s">
        <v>11</v>
      </c>
      <c r="C24" s="5">
        <v>829.2</v>
      </c>
      <c r="D24" s="5">
        <v>748.2</v>
      </c>
      <c r="E24" s="11">
        <f t="shared" si="1"/>
        <v>22730.315999999999</v>
      </c>
      <c r="F24" s="12">
        <v>30.38</v>
      </c>
    </row>
    <row r="25" spans="1:8" ht="15.75" thickBot="1" x14ac:dyDescent="0.3">
      <c r="A25" s="7">
        <v>22</v>
      </c>
      <c r="B25" s="2" t="s">
        <v>29</v>
      </c>
      <c r="C25" s="6">
        <v>1256.5999999999999</v>
      </c>
      <c r="D25" s="6">
        <v>1046.5999999999999</v>
      </c>
      <c r="E25" s="11">
        <f t="shared" si="1"/>
        <v>24647.43</v>
      </c>
      <c r="F25" s="12">
        <v>23.55</v>
      </c>
      <c r="H25" s="17" t="s">
        <v>86</v>
      </c>
    </row>
    <row r="26" spans="1:8" ht="15.75" thickBot="1" x14ac:dyDescent="0.3">
      <c r="A26" s="7">
        <v>23</v>
      </c>
      <c r="B26" s="1" t="s">
        <v>12</v>
      </c>
      <c r="C26" s="5">
        <v>747.9</v>
      </c>
      <c r="D26" s="5">
        <v>666.9</v>
      </c>
      <c r="E26" s="11">
        <f t="shared" si="1"/>
        <v>20260.421999999999</v>
      </c>
      <c r="F26" s="12">
        <v>30.38</v>
      </c>
    </row>
    <row r="27" spans="1:8" ht="15.75" thickBot="1" x14ac:dyDescent="0.3">
      <c r="A27" s="7">
        <v>24</v>
      </c>
      <c r="B27" s="1" t="s">
        <v>13</v>
      </c>
      <c r="C27" s="5">
        <v>1135.5999999999999</v>
      </c>
      <c r="D27" s="5">
        <v>907.5</v>
      </c>
      <c r="E27" s="11">
        <f t="shared" si="1"/>
        <v>27569.85</v>
      </c>
      <c r="F27" s="12">
        <v>30.38</v>
      </c>
    </row>
    <row r="28" spans="1:8" ht="15.75" thickBot="1" x14ac:dyDescent="0.3">
      <c r="A28" s="7">
        <v>25</v>
      </c>
      <c r="B28" s="1" t="s">
        <v>14</v>
      </c>
      <c r="C28" s="5">
        <v>1137.5999999999999</v>
      </c>
      <c r="D28" s="5">
        <v>909.5</v>
      </c>
      <c r="E28" s="11">
        <f t="shared" si="1"/>
        <v>27630.61</v>
      </c>
      <c r="F28" s="12">
        <v>30.38</v>
      </c>
    </row>
    <row r="29" spans="1:8" ht="15.75" thickBot="1" x14ac:dyDescent="0.3">
      <c r="A29" s="7">
        <v>26</v>
      </c>
      <c r="B29" s="1" t="s">
        <v>15</v>
      </c>
      <c r="C29" s="5">
        <v>831</v>
      </c>
      <c r="D29" s="5">
        <v>750</v>
      </c>
      <c r="E29" s="11">
        <f t="shared" si="1"/>
        <v>22785</v>
      </c>
      <c r="F29" s="12">
        <v>30.38</v>
      </c>
    </row>
    <row r="30" spans="1:8" ht="15.75" thickBot="1" x14ac:dyDescent="0.3">
      <c r="A30" s="7">
        <v>27</v>
      </c>
      <c r="B30" s="1" t="s">
        <v>16</v>
      </c>
      <c r="C30" s="5">
        <v>823.6</v>
      </c>
      <c r="D30" s="5">
        <v>742.6</v>
      </c>
      <c r="E30" s="11">
        <f t="shared" si="1"/>
        <v>22560.187999999998</v>
      </c>
      <c r="F30" s="12">
        <v>30.38</v>
      </c>
    </row>
    <row r="31" spans="1:8" ht="15.75" thickBot="1" x14ac:dyDescent="0.3">
      <c r="A31" s="7">
        <v>28</v>
      </c>
      <c r="B31" s="1" t="s">
        <v>17</v>
      </c>
      <c r="C31" s="5">
        <v>828.5</v>
      </c>
      <c r="D31" s="5">
        <v>747.5</v>
      </c>
      <c r="E31" s="11">
        <f t="shared" si="1"/>
        <v>22709.05</v>
      </c>
      <c r="F31" s="12">
        <v>30.38</v>
      </c>
    </row>
    <row r="32" spans="1:8" ht="15.75" thickBot="1" x14ac:dyDescent="0.3">
      <c r="A32" s="7">
        <v>29</v>
      </c>
      <c r="B32" s="23" t="s">
        <v>18</v>
      </c>
      <c r="C32" s="24">
        <v>821.6</v>
      </c>
      <c r="D32" s="24">
        <v>740.6</v>
      </c>
      <c r="E32" s="25">
        <f t="shared" si="1"/>
        <v>22499.428</v>
      </c>
      <c r="F32" s="12">
        <v>30.38</v>
      </c>
    </row>
    <row r="33" spans="1:8" ht="15.75" thickBot="1" x14ac:dyDescent="0.3">
      <c r="A33" s="7">
        <v>30</v>
      </c>
      <c r="B33" s="1" t="s">
        <v>65</v>
      </c>
      <c r="C33" s="5">
        <v>550.9</v>
      </c>
      <c r="D33" s="5">
        <v>510</v>
      </c>
      <c r="E33" s="11">
        <f t="shared" si="1"/>
        <v>15493.8</v>
      </c>
      <c r="F33" s="12">
        <v>30.38</v>
      </c>
    </row>
    <row r="34" spans="1:8" ht="15.75" thickBot="1" x14ac:dyDescent="0.3">
      <c r="A34" s="7">
        <v>31</v>
      </c>
      <c r="B34" s="1" t="s">
        <v>64</v>
      </c>
      <c r="C34" s="5">
        <v>525.97</v>
      </c>
      <c r="D34" s="5">
        <v>485.57</v>
      </c>
      <c r="E34" s="11">
        <f t="shared" si="1"/>
        <v>14751.616599999999</v>
      </c>
      <c r="F34" s="12">
        <v>30.38</v>
      </c>
    </row>
    <row r="35" spans="1:8" ht="15.75" thickBot="1" x14ac:dyDescent="0.3">
      <c r="A35" s="7">
        <v>32</v>
      </c>
      <c r="B35" s="1" t="s">
        <v>63</v>
      </c>
      <c r="C35" s="5">
        <v>541.70000000000005</v>
      </c>
      <c r="D35" s="5">
        <v>509</v>
      </c>
      <c r="E35" s="11">
        <f t="shared" si="1"/>
        <v>15463.42</v>
      </c>
      <c r="F35" s="12">
        <v>30.38</v>
      </c>
    </row>
    <row r="36" spans="1:8" ht="15.75" thickBot="1" x14ac:dyDescent="0.3">
      <c r="A36" s="7">
        <v>33</v>
      </c>
      <c r="B36" s="1" t="s">
        <v>66</v>
      </c>
      <c r="C36" s="5">
        <v>535.20000000000005</v>
      </c>
      <c r="D36" s="5">
        <v>500</v>
      </c>
      <c r="E36" s="11">
        <f t="shared" si="1"/>
        <v>15190</v>
      </c>
      <c r="F36" s="12">
        <v>30.38</v>
      </c>
    </row>
    <row r="37" spans="1:8" ht="15.75" thickBot="1" x14ac:dyDescent="0.3">
      <c r="A37" s="7">
        <v>34</v>
      </c>
      <c r="B37" s="1" t="s">
        <v>67</v>
      </c>
      <c r="C37" s="5">
        <v>548</v>
      </c>
      <c r="D37" s="5">
        <v>507.6</v>
      </c>
      <c r="E37" s="11">
        <f t="shared" si="1"/>
        <v>15420.888000000001</v>
      </c>
      <c r="F37" s="12">
        <v>30.38</v>
      </c>
    </row>
    <row r="38" spans="1:8" ht="15.75" thickBot="1" x14ac:dyDescent="0.3">
      <c r="A38" s="7">
        <v>35</v>
      </c>
      <c r="B38" s="1" t="s">
        <v>68</v>
      </c>
      <c r="C38" s="5">
        <v>548</v>
      </c>
      <c r="D38" s="5">
        <v>507.6</v>
      </c>
      <c r="E38" s="11">
        <f t="shared" si="1"/>
        <v>15420.888000000001</v>
      </c>
      <c r="F38" s="12">
        <v>30.38</v>
      </c>
    </row>
    <row r="39" spans="1:8" ht="15.75" thickBot="1" x14ac:dyDescent="0.3">
      <c r="A39" s="7">
        <v>36</v>
      </c>
      <c r="B39" s="1" t="s">
        <v>69</v>
      </c>
      <c r="C39" s="5">
        <v>524</v>
      </c>
      <c r="D39" s="5">
        <v>483.2</v>
      </c>
      <c r="E39" s="11">
        <f t="shared" si="1"/>
        <v>14679.616</v>
      </c>
      <c r="F39" s="12">
        <v>30.38</v>
      </c>
    </row>
    <row r="40" spans="1:8" ht="15.75" thickBot="1" x14ac:dyDescent="0.3">
      <c r="A40" s="7">
        <v>37</v>
      </c>
      <c r="B40" s="1" t="s">
        <v>70</v>
      </c>
      <c r="C40" s="5">
        <v>541.1</v>
      </c>
      <c r="D40" s="5">
        <v>500.7</v>
      </c>
      <c r="E40" s="11">
        <f t="shared" si="1"/>
        <v>15211.266</v>
      </c>
      <c r="F40" s="12">
        <v>30.38</v>
      </c>
    </row>
    <row r="41" spans="1:8" ht="15.75" thickBot="1" x14ac:dyDescent="0.3">
      <c r="A41" s="7">
        <v>38</v>
      </c>
      <c r="B41" s="1" t="s">
        <v>71</v>
      </c>
      <c r="C41" s="5">
        <v>532.70000000000005</v>
      </c>
      <c r="D41" s="5">
        <v>492.3</v>
      </c>
      <c r="E41" s="11">
        <f t="shared" si="1"/>
        <v>14956.074000000001</v>
      </c>
      <c r="F41" s="12">
        <v>30.38</v>
      </c>
    </row>
    <row r="42" spans="1:8" ht="15.75" thickBot="1" x14ac:dyDescent="0.3">
      <c r="A42" s="7">
        <v>39</v>
      </c>
      <c r="B42" s="1" t="s">
        <v>72</v>
      </c>
      <c r="C42" s="5">
        <v>542.4</v>
      </c>
      <c r="D42" s="5">
        <v>507.6</v>
      </c>
      <c r="E42" s="11">
        <f t="shared" si="1"/>
        <v>15420.888000000001</v>
      </c>
      <c r="F42" s="12">
        <v>30.38</v>
      </c>
    </row>
    <row r="43" spans="1:8" ht="15.75" thickBot="1" x14ac:dyDescent="0.3">
      <c r="A43" s="7">
        <v>40</v>
      </c>
      <c r="B43" s="1" t="s">
        <v>73</v>
      </c>
      <c r="C43" s="5">
        <v>542.29999999999995</v>
      </c>
      <c r="D43" s="5">
        <v>501.5</v>
      </c>
      <c r="E43" s="11">
        <f t="shared" si="1"/>
        <v>15235.57</v>
      </c>
      <c r="F43" s="12">
        <v>30.38</v>
      </c>
    </row>
    <row r="44" spans="1:8" ht="15.75" thickBot="1" x14ac:dyDescent="0.3">
      <c r="A44" s="7">
        <v>41</v>
      </c>
      <c r="B44" s="1" t="s">
        <v>74</v>
      </c>
      <c r="C44" s="12">
        <v>622.29999999999995</v>
      </c>
      <c r="D44" s="12">
        <v>501.6</v>
      </c>
      <c r="E44" s="11">
        <f t="shared" si="1"/>
        <v>15238.608</v>
      </c>
      <c r="F44" s="12">
        <v>30.38</v>
      </c>
    </row>
    <row r="45" spans="1:8" ht="15.75" thickBot="1" x14ac:dyDescent="0.3">
      <c r="A45" s="7">
        <v>42</v>
      </c>
      <c r="B45" s="1" t="s">
        <v>82</v>
      </c>
      <c r="C45" s="12">
        <v>613.1</v>
      </c>
      <c r="D45" s="12">
        <v>370.2</v>
      </c>
      <c r="E45" s="11">
        <f t="shared" si="1"/>
        <v>8459.07</v>
      </c>
      <c r="F45" s="12">
        <v>22.85</v>
      </c>
      <c r="H45" s="17" t="s">
        <v>87</v>
      </c>
    </row>
    <row r="46" spans="1:8" ht="15.75" thickBot="1" x14ac:dyDescent="0.3">
      <c r="A46" s="7">
        <v>43</v>
      </c>
      <c r="B46" s="1" t="s">
        <v>75</v>
      </c>
      <c r="C46" s="5">
        <v>1128.7</v>
      </c>
      <c r="D46" s="5">
        <v>935.5</v>
      </c>
      <c r="E46" s="11">
        <f t="shared" si="1"/>
        <v>28420.489999999998</v>
      </c>
      <c r="F46" s="12">
        <v>30.38</v>
      </c>
    </row>
    <row r="47" spans="1:8" ht="15.75" thickBot="1" x14ac:dyDescent="0.3">
      <c r="A47" s="7">
        <v>44</v>
      </c>
      <c r="B47" s="1" t="s">
        <v>76</v>
      </c>
      <c r="C47" s="5">
        <v>1238.0999999999999</v>
      </c>
      <c r="D47" s="5">
        <v>1028.9000000000001</v>
      </c>
      <c r="E47" s="11">
        <f t="shared" si="1"/>
        <v>31257.982</v>
      </c>
      <c r="F47" s="12">
        <v>30.38</v>
      </c>
    </row>
    <row r="48" spans="1:8" ht="15.75" thickBot="1" x14ac:dyDescent="0.3">
      <c r="A48" s="7">
        <v>45</v>
      </c>
      <c r="B48" s="1" t="s">
        <v>77</v>
      </c>
      <c r="C48" s="5">
        <v>823.3</v>
      </c>
      <c r="D48" s="5">
        <v>742.3</v>
      </c>
      <c r="E48" s="11">
        <f t="shared" si="1"/>
        <v>22551.073999999997</v>
      </c>
      <c r="F48" s="12">
        <v>30.38</v>
      </c>
    </row>
    <row r="49" spans="1:8" ht="15.75" thickBot="1" x14ac:dyDescent="0.3">
      <c r="A49" s="7">
        <v>46</v>
      </c>
      <c r="B49" s="1" t="s">
        <v>78</v>
      </c>
      <c r="C49" s="12">
        <v>1257.5999999999999</v>
      </c>
      <c r="D49" s="12">
        <v>1038.9000000000001</v>
      </c>
      <c r="E49" s="11">
        <f t="shared" si="1"/>
        <v>24705.042000000005</v>
      </c>
      <c r="F49" s="12">
        <v>23.78</v>
      </c>
      <c r="H49" s="17" t="s">
        <v>90</v>
      </c>
    </row>
    <row r="50" spans="1:8" ht="15.75" thickBot="1" x14ac:dyDescent="0.3">
      <c r="A50" s="7">
        <v>47</v>
      </c>
      <c r="B50" s="1" t="s">
        <v>79</v>
      </c>
      <c r="C50" s="5">
        <v>1138.5</v>
      </c>
      <c r="D50" s="5">
        <v>909.9</v>
      </c>
      <c r="E50" s="11">
        <f t="shared" si="1"/>
        <v>27642.761999999999</v>
      </c>
      <c r="F50" s="12">
        <v>30.38</v>
      </c>
    </row>
    <row r="51" spans="1:8" ht="15.75" thickBot="1" x14ac:dyDescent="0.3">
      <c r="A51" s="7">
        <v>48</v>
      </c>
      <c r="B51" s="1" t="s">
        <v>80</v>
      </c>
      <c r="C51" s="5">
        <v>1130</v>
      </c>
      <c r="D51" s="5">
        <v>901.4</v>
      </c>
      <c r="E51" s="11">
        <f t="shared" si="1"/>
        <v>27384.531999999999</v>
      </c>
      <c r="F51" s="12">
        <v>30.38</v>
      </c>
    </row>
    <row r="52" spans="1:8" ht="15.75" thickBot="1" x14ac:dyDescent="0.3">
      <c r="A52" s="7">
        <v>49</v>
      </c>
      <c r="B52" s="1" t="s">
        <v>81</v>
      </c>
      <c r="C52" s="5">
        <v>811.9</v>
      </c>
      <c r="D52" s="5">
        <v>730.9</v>
      </c>
      <c r="E52" s="11">
        <f t="shared" si="1"/>
        <v>22204.741999999998</v>
      </c>
      <c r="F52" s="12">
        <v>30.38</v>
      </c>
    </row>
    <row r="53" spans="1:8" ht="15.75" thickBot="1" x14ac:dyDescent="0.3">
      <c r="A53" s="7">
        <v>50</v>
      </c>
      <c r="B53" s="23" t="s">
        <v>30</v>
      </c>
      <c r="C53" s="24">
        <v>810.4</v>
      </c>
      <c r="D53" s="24">
        <v>726.8</v>
      </c>
      <c r="E53" s="25">
        <f t="shared" si="1"/>
        <v>22080.183999999997</v>
      </c>
      <c r="F53" s="12">
        <v>30.38</v>
      </c>
    </row>
    <row r="54" spans="1:8" ht="15.75" thickBot="1" x14ac:dyDescent="0.3">
      <c r="A54" s="7">
        <v>51</v>
      </c>
      <c r="B54" s="1" t="s">
        <v>31</v>
      </c>
      <c r="C54" s="5">
        <v>388.4</v>
      </c>
      <c r="D54" s="5">
        <v>334</v>
      </c>
      <c r="E54" s="11">
        <f t="shared" si="1"/>
        <v>10146.92</v>
      </c>
      <c r="F54" s="12">
        <v>30.38</v>
      </c>
      <c r="H54" s="17" t="s">
        <v>94</v>
      </c>
    </row>
    <row r="55" spans="1:8" ht="15.75" thickBot="1" x14ac:dyDescent="0.3">
      <c r="A55" s="7">
        <v>52</v>
      </c>
      <c r="B55" s="1" t="s">
        <v>106</v>
      </c>
      <c r="C55" s="5">
        <v>1829.59</v>
      </c>
      <c r="D55" s="5">
        <v>931.86</v>
      </c>
      <c r="E55" s="11">
        <f t="shared" si="1"/>
        <v>22280.7726</v>
      </c>
      <c r="F55" s="12">
        <v>23.91</v>
      </c>
      <c r="H55" s="17" t="s">
        <v>107</v>
      </c>
    </row>
    <row r="56" spans="1:8" ht="15.75" thickBot="1" x14ac:dyDescent="0.3">
      <c r="A56" s="7">
        <v>53</v>
      </c>
      <c r="B56" s="1" t="s">
        <v>32</v>
      </c>
      <c r="C56" s="5">
        <v>815.3</v>
      </c>
      <c r="D56" s="5">
        <v>731.7</v>
      </c>
      <c r="E56" s="11">
        <f t="shared" si="1"/>
        <v>22229.046000000002</v>
      </c>
      <c r="F56" s="12">
        <v>30.38</v>
      </c>
    </row>
    <row r="57" spans="1:8" ht="15.75" thickBot="1" x14ac:dyDescent="0.3">
      <c r="A57" s="7">
        <v>54</v>
      </c>
      <c r="B57" s="1" t="s">
        <v>33</v>
      </c>
      <c r="C57" s="5">
        <v>814.6</v>
      </c>
      <c r="D57" s="5">
        <v>731</v>
      </c>
      <c r="E57" s="11">
        <f t="shared" si="1"/>
        <v>22207.78</v>
      </c>
      <c r="F57" s="12">
        <v>30.38</v>
      </c>
    </row>
    <row r="58" spans="1:8" ht="15.75" thickBot="1" x14ac:dyDescent="0.3">
      <c r="A58" s="7">
        <v>55</v>
      </c>
      <c r="B58" s="1" t="s">
        <v>34</v>
      </c>
      <c r="C58" s="5">
        <v>811</v>
      </c>
      <c r="D58" s="5">
        <v>727.4</v>
      </c>
      <c r="E58" s="11">
        <f t="shared" si="1"/>
        <v>22098.412</v>
      </c>
      <c r="F58" s="12">
        <v>30.38</v>
      </c>
    </row>
    <row r="59" spans="1:8" ht="15.75" thickBot="1" x14ac:dyDescent="0.3">
      <c r="A59" s="7">
        <v>56</v>
      </c>
      <c r="B59" s="1" t="s">
        <v>35</v>
      </c>
      <c r="C59" s="5">
        <v>539.5</v>
      </c>
      <c r="D59" s="5">
        <v>499.3</v>
      </c>
      <c r="E59" s="11">
        <f t="shared" si="1"/>
        <v>15168.734</v>
      </c>
      <c r="F59" s="12">
        <v>30.38</v>
      </c>
    </row>
    <row r="60" spans="1:8" ht="15.75" thickBot="1" x14ac:dyDescent="0.3">
      <c r="A60" s="7">
        <v>57</v>
      </c>
      <c r="B60" s="1" t="s">
        <v>36</v>
      </c>
      <c r="C60" s="5">
        <v>534.79999999999995</v>
      </c>
      <c r="D60" s="5">
        <v>494.6</v>
      </c>
      <c r="E60" s="11">
        <f t="shared" si="1"/>
        <v>15025.948</v>
      </c>
      <c r="F60" s="12">
        <v>30.38</v>
      </c>
    </row>
    <row r="61" spans="1:8" ht="15.75" thickBot="1" x14ac:dyDescent="0.3">
      <c r="A61" s="7">
        <v>58</v>
      </c>
      <c r="B61" s="1" t="s">
        <v>37</v>
      </c>
      <c r="C61" s="5">
        <v>539.5</v>
      </c>
      <c r="D61" s="5">
        <v>496.3</v>
      </c>
      <c r="E61" s="11">
        <f t="shared" si="1"/>
        <v>15077.593999999999</v>
      </c>
      <c r="F61" s="12">
        <v>30.38</v>
      </c>
    </row>
    <row r="62" spans="1:8" ht="15.75" thickBot="1" x14ac:dyDescent="0.3">
      <c r="A62" s="7">
        <v>59</v>
      </c>
      <c r="B62" s="1" t="s">
        <v>38</v>
      </c>
      <c r="C62" s="5">
        <v>546.79999999999995</v>
      </c>
      <c r="D62" s="5">
        <v>512.6</v>
      </c>
      <c r="E62" s="11">
        <f t="shared" si="1"/>
        <v>15572.788</v>
      </c>
      <c r="F62" s="12">
        <v>30.38</v>
      </c>
    </row>
    <row r="63" spans="1:8" ht="15.75" thickBot="1" x14ac:dyDescent="0.3">
      <c r="A63" s="7">
        <v>60</v>
      </c>
      <c r="B63" s="1" t="s">
        <v>39</v>
      </c>
      <c r="C63" s="5">
        <v>535.70000000000005</v>
      </c>
      <c r="D63" s="5">
        <v>501.5</v>
      </c>
      <c r="E63" s="11">
        <f t="shared" si="1"/>
        <v>15235.57</v>
      </c>
      <c r="F63" s="12">
        <v>30.38</v>
      </c>
    </row>
    <row r="64" spans="1:8" ht="15.75" thickBot="1" x14ac:dyDescent="0.3">
      <c r="A64" s="7">
        <v>61</v>
      </c>
      <c r="B64" s="1" t="s">
        <v>40</v>
      </c>
      <c r="C64" s="5">
        <v>1033.9000000000001</v>
      </c>
      <c r="D64" s="5">
        <v>960.3</v>
      </c>
      <c r="E64" s="11">
        <f t="shared" si="1"/>
        <v>29173.913999999997</v>
      </c>
      <c r="F64" s="12">
        <v>30.38</v>
      </c>
    </row>
    <row r="65" spans="1:6" ht="15.75" thickBot="1" x14ac:dyDescent="0.3">
      <c r="A65" s="7">
        <v>62</v>
      </c>
      <c r="B65" s="1" t="s">
        <v>41</v>
      </c>
      <c r="C65" s="5">
        <v>1117.5999999999999</v>
      </c>
      <c r="D65" s="5">
        <v>944</v>
      </c>
      <c r="E65" s="11">
        <f t="shared" si="1"/>
        <v>28678.719999999998</v>
      </c>
      <c r="F65" s="12">
        <v>30.38</v>
      </c>
    </row>
    <row r="66" spans="1:6" ht="15.75" thickBot="1" x14ac:dyDescent="0.3">
      <c r="A66" s="7">
        <v>63</v>
      </c>
      <c r="B66" s="1" t="s">
        <v>42</v>
      </c>
      <c r="C66" s="5">
        <v>1108.3</v>
      </c>
      <c r="D66" s="5">
        <v>934.7</v>
      </c>
      <c r="E66" s="11">
        <f t="shared" si="1"/>
        <v>28396.186000000002</v>
      </c>
      <c r="F66" s="12">
        <v>30.38</v>
      </c>
    </row>
    <row r="67" spans="1:6" ht="15.75" thickBot="1" x14ac:dyDescent="0.3">
      <c r="A67" s="7">
        <v>64</v>
      </c>
      <c r="B67" s="1" t="s">
        <v>43</v>
      </c>
      <c r="C67" s="5">
        <v>1015.3</v>
      </c>
      <c r="D67" s="5">
        <v>941.7</v>
      </c>
      <c r="E67" s="11">
        <f t="shared" si="1"/>
        <v>28608.846000000001</v>
      </c>
      <c r="F67" s="12">
        <v>30.38</v>
      </c>
    </row>
    <row r="68" spans="1:6" ht="15.75" thickBot="1" x14ac:dyDescent="0.3">
      <c r="A68" s="7">
        <v>65</v>
      </c>
      <c r="B68" s="1" t="s">
        <v>44</v>
      </c>
      <c r="C68" s="5">
        <v>1113.3</v>
      </c>
      <c r="D68" s="5">
        <v>939.7</v>
      </c>
      <c r="E68" s="11">
        <f t="shared" si="1"/>
        <v>28548.085999999999</v>
      </c>
      <c r="F68" s="12">
        <v>30.38</v>
      </c>
    </row>
    <row r="69" spans="1:6" ht="15.75" thickBot="1" x14ac:dyDescent="0.3">
      <c r="A69" s="7">
        <v>66</v>
      </c>
      <c r="B69" s="1" t="s">
        <v>45</v>
      </c>
      <c r="C69" s="5">
        <v>1019.4</v>
      </c>
      <c r="D69" s="5">
        <v>945.8</v>
      </c>
      <c r="E69" s="11">
        <f t="shared" si="1"/>
        <v>28733.403999999999</v>
      </c>
      <c r="F69" s="12">
        <v>30.38</v>
      </c>
    </row>
    <row r="70" spans="1:6" ht="15.75" thickBot="1" x14ac:dyDescent="0.3">
      <c r="A70" s="7">
        <v>67</v>
      </c>
      <c r="B70" s="1" t="s">
        <v>46</v>
      </c>
      <c r="C70" s="5">
        <v>1028</v>
      </c>
      <c r="D70" s="5">
        <v>954.4</v>
      </c>
      <c r="E70" s="11">
        <f t="shared" si="1"/>
        <v>28994.671999999999</v>
      </c>
      <c r="F70" s="12">
        <v>30.38</v>
      </c>
    </row>
    <row r="71" spans="1:6" ht="15.75" thickBot="1" x14ac:dyDescent="0.3">
      <c r="A71" s="7">
        <v>68</v>
      </c>
      <c r="B71" s="1" t="s">
        <v>110</v>
      </c>
      <c r="C71" s="5">
        <v>1147</v>
      </c>
      <c r="D71" s="5">
        <v>912.1</v>
      </c>
      <c r="E71" s="11">
        <v>23057.89</v>
      </c>
      <c r="F71" s="12">
        <v>30.38</v>
      </c>
    </row>
    <row r="72" spans="1:6" ht="15.75" thickBot="1" x14ac:dyDescent="0.3">
      <c r="A72" s="7">
        <v>69</v>
      </c>
      <c r="B72" s="23" t="s">
        <v>47</v>
      </c>
      <c r="C72" s="24">
        <v>821.9</v>
      </c>
      <c r="D72" s="24">
        <v>748.3</v>
      </c>
      <c r="E72" s="25">
        <f t="shared" si="1"/>
        <v>22733.353999999999</v>
      </c>
      <c r="F72" s="12">
        <v>30.38</v>
      </c>
    </row>
    <row r="73" spans="1:6" ht="15.75" thickBot="1" x14ac:dyDescent="0.3">
      <c r="A73" s="7">
        <v>70</v>
      </c>
      <c r="B73" s="23" t="s">
        <v>111</v>
      </c>
      <c r="C73" s="24">
        <v>1677.9</v>
      </c>
      <c r="D73" s="24">
        <v>1557.2</v>
      </c>
      <c r="E73" s="25">
        <f t="shared" si="1"/>
        <v>37232.652000000002</v>
      </c>
      <c r="F73" s="24">
        <v>23.91</v>
      </c>
    </row>
    <row r="74" spans="1:6" ht="15.75" thickBot="1" x14ac:dyDescent="0.3">
      <c r="A74" s="7">
        <v>71</v>
      </c>
      <c r="B74" s="22" t="s">
        <v>102</v>
      </c>
      <c r="C74" s="21">
        <v>843.9</v>
      </c>
      <c r="D74" s="21">
        <v>762.9</v>
      </c>
      <c r="E74" s="11">
        <f t="shared" si="1"/>
        <v>23176.901999999998</v>
      </c>
      <c r="F74" s="12">
        <v>30.38</v>
      </c>
    </row>
    <row r="75" spans="1:6" ht="15.75" thickBot="1" x14ac:dyDescent="0.3">
      <c r="A75" s="7">
        <v>72</v>
      </c>
      <c r="B75" s="1" t="s">
        <v>48</v>
      </c>
      <c r="C75" s="5">
        <v>1116.9000000000001</v>
      </c>
      <c r="D75" s="5">
        <v>888.3</v>
      </c>
      <c r="E75" s="11">
        <f t="shared" si="1"/>
        <v>26986.553999999996</v>
      </c>
      <c r="F75" s="12">
        <v>30.38</v>
      </c>
    </row>
    <row r="76" spans="1:6" ht="15.75" thickBot="1" x14ac:dyDescent="0.3">
      <c r="A76" s="7">
        <v>73</v>
      </c>
      <c r="B76" s="1" t="s">
        <v>49</v>
      </c>
      <c r="C76" s="5">
        <v>1140.4000000000001</v>
      </c>
      <c r="D76" s="5">
        <v>911.8</v>
      </c>
      <c r="E76" s="11">
        <f t="shared" ref="E76:E98" si="2">D76*F76</f>
        <v>27700.483999999997</v>
      </c>
      <c r="F76" s="12">
        <v>30.38</v>
      </c>
    </row>
    <row r="77" spans="1:6" ht="15.75" thickBot="1" x14ac:dyDescent="0.3">
      <c r="A77" s="7">
        <v>74</v>
      </c>
      <c r="B77" s="3" t="s">
        <v>19</v>
      </c>
      <c r="C77" s="4">
        <v>868.9</v>
      </c>
      <c r="D77" s="4">
        <v>611.20000000000005</v>
      </c>
      <c r="E77" s="11">
        <f t="shared" si="2"/>
        <v>18568.256000000001</v>
      </c>
      <c r="F77" s="12">
        <v>30.38</v>
      </c>
    </row>
    <row r="78" spans="1:6" ht="15.75" thickBot="1" x14ac:dyDescent="0.3">
      <c r="A78" s="7">
        <v>75</v>
      </c>
      <c r="B78" s="1" t="s">
        <v>20</v>
      </c>
      <c r="C78" s="5">
        <v>769.2</v>
      </c>
      <c r="D78" s="5">
        <v>600</v>
      </c>
      <c r="E78" s="11">
        <f t="shared" si="2"/>
        <v>18228</v>
      </c>
      <c r="F78" s="12">
        <v>30.38</v>
      </c>
    </row>
    <row r="79" spans="1:6" ht="15.75" thickBot="1" x14ac:dyDescent="0.3">
      <c r="A79" s="7">
        <v>76</v>
      </c>
      <c r="B79" s="1" t="s">
        <v>21</v>
      </c>
      <c r="C79" s="5">
        <v>544.79999999999995</v>
      </c>
      <c r="D79" s="5">
        <v>504.4</v>
      </c>
      <c r="E79" s="11">
        <f t="shared" si="2"/>
        <v>15323.671999999999</v>
      </c>
      <c r="F79" s="12">
        <v>30.38</v>
      </c>
    </row>
    <row r="80" spans="1:6" ht="15.75" thickBot="1" x14ac:dyDescent="0.3">
      <c r="A80" s="7">
        <v>77</v>
      </c>
      <c r="B80" s="1" t="s">
        <v>22</v>
      </c>
      <c r="C80" s="5">
        <v>540.6</v>
      </c>
      <c r="D80" s="5">
        <v>499.8</v>
      </c>
      <c r="E80" s="11">
        <f t="shared" si="2"/>
        <v>15183.923999999999</v>
      </c>
      <c r="F80" s="12">
        <v>30.38</v>
      </c>
    </row>
    <row r="81" spans="1:8" ht="15.75" thickBot="1" x14ac:dyDescent="0.3">
      <c r="A81" s="7">
        <v>78</v>
      </c>
      <c r="B81" s="1" t="s">
        <v>23</v>
      </c>
      <c r="C81" s="5">
        <v>818.8</v>
      </c>
      <c r="D81" s="5">
        <v>737.8</v>
      </c>
      <c r="E81" s="11">
        <f t="shared" si="2"/>
        <v>22414.363999999998</v>
      </c>
      <c r="F81" s="12">
        <v>30.38</v>
      </c>
    </row>
    <row r="82" spans="1:8" ht="15.75" thickBot="1" x14ac:dyDescent="0.3">
      <c r="A82" s="7">
        <v>79</v>
      </c>
      <c r="B82" s="1" t="s">
        <v>24</v>
      </c>
      <c r="C82" s="5">
        <v>542.6</v>
      </c>
      <c r="D82" s="5">
        <v>501.8</v>
      </c>
      <c r="E82" s="11">
        <f t="shared" si="2"/>
        <v>15244.683999999999</v>
      </c>
      <c r="F82" s="12">
        <v>30.38</v>
      </c>
    </row>
    <row r="83" spans="1:8" ht="15.75" thickBot="1" x14ac:dyDescent="0.3">
      <c r="A83" s="7">
        <v>80</v>
      </c>
      <c r="B83" s="1" t="s">
        <v>25</v>
      </c>
      <c r="C83" s="5">
        <v>536.9</v>
      </c>
      <c r="D83" s="5">
        <v>496.1</v>
      </c>
      <c r="E83" s="11">
        <f t="shared" si="2"/>
        <v>15071.518</v>
      </c>
      <c r="F83" s="12">
        <v>30.38</v>
      </c>
    </row>
    <row r="84" spans="1:8" ht="15.75" thickBot="1" x14ac:dyDescent="0.3">
      <c r="A84" s="7">
        <v>81</v>
      </c>
      <c r="B84" s="1" t="s">
        <v>50</v>
      </c>
      <c r="C84" s="5">
        <v>543.4</v>
      </c>
      <c r="D84" s="5">
        <v>503.2</v>
      </c>
      <c r="E84" s="11">
        <f t="shared" si="2"/>
        <v>15287.215999999999</v>
      </c>
      <c r="F84" s="12">
        <v>30.38</v>
      </c>
    </row>
    <row r="85" spans="1:8" ht="15.75" thickBot="1" x14ac:dyDescent="0.3">
      <c r="A85" s="7">
        <v>82</v>
      </c>
      <c r="B85" s="1" t="s">
        <v>51</v>
      </c>
      <c r="C85" s="5">
        <v>538.4</v>
      </c>
      <c r="D85" s="5">
        <v>498.2</v>
      </c>
      <c r="E85" s="11">
        <f t="shared" si="2"/>
        <v>15135.315999999999</v>
      </c>
      <c r="F85" s="12">
        <v>30.38</v>
      </c>
    </row>
    <row r="86" spans="1:8" ht="15.75" thickBot="1" x14ac:dyDescent="0.3">
      <c r="A86" s="7">
        <v>83</v>
      </c>
      <c r="B86" s="1" t="s">
        <v>52</v>
      </c>
      <c r="C86" s="5">
        <v>540.79999999999995</v>
      </c>
      <c r="D86" s="5">
        <v>506</v>
      </c>
      <c r="E86" s="11">
        <f t="shared" si="2"/>
        <v>15372.279999999999</v>
      </c>
      <c r="F86" s="12">
        <v>30.38</v>
      </c>
    </row>
    <row r="87" spans="1:8" ht="15.75" thickBot="1" x14ac:dyDescent="0.3">
      <c r="A87" s="7">
        <v>84</v>
      </c>
      <c r="B87" s="1" t="s">
        <v>53</v>
      </c>
      <c r="C87" s="5">
        <v>538.6</v>
      </c>
      <c r="D87" s="5">
        <v>498.4</v>
      </c>
      <c r="E87" s="11">
        <f t="shared" si="2"/>
        <v>15141.391999999998</v>
      </c>
      <c r="F87" s="12">
        <v>30.38</v>
      </c>
    </row>
    <row r="88" spans="1:8" ht="15.75" thickBot="1" x14ac:dyDescent="0.3">
      <c r="A88" s="7">
        <v>85</v>
      </c>
      <c r="B88" s="1" t="s">
        <v>54</v>
      </c>
      <c r="C88" s="5">
        <v>542.9</v>
      </c>
      <c r="D88" s="5">
        <v>502.7</v>
      </c>
      <c r="E88" s="11">
        <f t="shared" si="2"/>
        <v>15272.026</v>
      </c>
      <c r="F88" s="12">
        <v>30.38</v>
      </c>
    </row>
    <row r="89" spans="1:8" ht="15.75" thickBot="1" x14ac:dyDescent="0.3">
      <c r="A89" s="7">
        <v>86</v>
      </c>
      <c r="B89" s="1" t="s">
        <v>55</v>
      </c>
      <c r="C89" s="5">
        <v>528.4</v>
      </c>
      <c r="D89" s="5">
        <v>488.2</v>
      </c>
      <c r="E89" s="11">
        <f t="shared" si="2"/>
        <v>14831.516</v>
      </c>
      <c r="F89" s="12">
        <v>30.38</v>
      </c>
    </row>
    <row r="90" spans="1:8" ht="15.75" thickBot="1" x14ac:dyDescent="0.3">
      <c r="A90" s="7">
        <v>87</v>
      </c>
      <c r="B90" s="1" t="s">
        <v>56</v>
      </c>
      <c r="C90" s="5">
        <v>2489.5</v>
      </c>
      <c r="D90" s="5">
        <v>2125.1999999999998</v>
      </c>
      <c r="E90" s="11">
        <f t="shared" si="2"/>
        <v>50664.767999999996</v>
      </c>
      <c r="F90" s="12">
        <v>23.84</v>
      </c>
      <c r="H90" s="17" t="s">
        <v>88</v>
      </c>
    </row>
    <row r="91" spans="1:8" ht="15.75" thickBot="1" x14ac:dyDescent="0.3">
      <c r="A91" s="7">
        <v>88</v>
      </c>
      <c r="B91" s="1" t="s">
        <v>57</v>
      </c>
      <c r="C91" s="5">
        <v>500.4</v>
      </c>
      <c r="D91" s="5">
        <v>465.2</v>
      </c>
      <c r="E91" s="11">
        <f t="shared" si="2"/>
        <v>14132.776</v>
      </c>
      <c r="F91" s="12">
        <v>30.38</v>
      </c>
    </row>
    <row r="92" spans="1:8" ht="15.75" thickBot="1" x14ac:dyDescent="0.3">
      <c r="A92" s="7">
        <v>89</v>
      </c>
      <c r="B92" s="1" t="s">
        <v>58</v>
      </c>
      <c r="C92" s="5">
        <v>528.79999999999995</v>
      </c>
      <c r="D92" s="5">
        <v>493.6</v>
      </c>
      <c r="E92" s="11">
        <f t="shared" si="2"/>
        <v>14995.567999999999</v>
      </c>
      <c r="F92" s="12">
        <v>30.38</v>
      </c>
    </row>
    <row r="93" spans="1:8" ht="15.75" thickBot="1" x14ac:dyDescent="0.3">
      <c r="A93" s="7">
        <v>90</v>
      </c>
      <c r="B93" s="1" t="s">
        <v>84</v>
      </c>
      <c r="C93" s="5">
        <v>3669</v>
      </c>
      <c r="D93" s="5">
        <v>2903.5</v>
      </c>
      <c r="E93" s="11">
        <f t="shared" si="2"/>
        <v>88208.33</v>
      </c>
      <c r="F93" s="12">
        <v>30.38</v>
      </c>
      <c r="H93" s="17" t="s">
        <v>91</v>
      </c>
    </row>
    <row r="94" spans="1:8" ht="15.75" thickBot="1" x14ac:dyDescent="0.3">
      <c r="A94" s="7">
        <v>91</v>
      </c>
      <c r="B94" s="1" t="s">
        <v>85</v>
      </c>
      <c r="C94" s="5">
        <v>1982.1</v>
      </c>
      <c r="D94" s="5">
        <v>1632.6</v>
      </c>
      <c r="E94" s="11">
        <f t="shared" si="2"/>
        <v>42284.34</v>
      </c>
      <c r="F94" s="11">
        <v>25.9</v>
      </c>
      <c r="H94" s="17" t="s">
        <v>89</v>
      </c>
    </row>
    <row r="95" spans="1:8" ht="15.75" thickBot="1" x14ac:dyDescent="0.3">
      <c r="A95" s="7">
        <v>92</v>
      </c>
      <c r="B95" s="1" t="s">
        <v>59</v>
      </c>
      <c r="C95" s="5">
        <v>825.7</v>
      </c>
      <c r="D95" s="5">
        <v>731.7</v>
      </c>
      <c r="E95" s="11">
        <f t="shared" si="2"/>
        <v>22229.046000000002</v>
      </c>
      <c r="F95" s="12">
        <v>30.38</v>
      </c>
    </row>
    <row r="96" spans="1:8" ht="15.75" thickBot="1" x14ac:dyDescent="0.3">
      <c r="A96" s="7">
        <v>93</v>
      </c>
      <c r="B96" s="22" t="s">
        <v>103</v>
      </c>
      <c r="C96" s="21">
        <v>1044.6600000000001</v>
      </c>
      <c r="D96" s="21">
        <v>900.2</v>
      </c>
      <c r="E96" s="11">
        <f t="shared" si="2"/>
        <v>27348.076000000001</v>
      </c>
      <c r="F96" s="12">
        <v>30.38</v>
      </c>
    </row>
    <row r="97" spans="1:6" ht="15.75" thickBot="1" x14ac:dyDescent="0.3">
      <c r="A97" s="7">
        <v>94</v>
      </c>
      <c r="B97" s="22" t="s">
        <v>104</v>
      </c>
      <c r="C97" s="21">
        <v>570.79999999999995</v>
      </c>
      <c r="D97" s="21">
        <v>493.7</v>
      </c>
      <c r="E97" s="11">
        <f t="shared" si="2"/>
        <v>14998.606</v>
      </c>
      <c r="F97" s="12">
        <v>30.38</v>
      </c>
    </row>
    <row r="98" spans="1:6" ht="15.75" thickBot="1" x14ac:dyDescent="0.3">
      <c r="A98" s="7">
        <v>95</v>
      </c>
      <c r="B98" s="22" t="s">
        <v>105</v>
      </c>
      <c r="C98" s="21">
        <v>828.3</v>
      </c>
      <c r="D98" s="21">
        <v>613.4</v>
      </c>
      <c r="E98" s="11">
        <f t="shared" si="2"/>
        <v>18635.091999999997</v>
      </c>
      <c r="F98" s="12">
        <v>30.38</v>
      </c>
    </row>
    <row r="99" spans="1:6" ht="15.75" thickBot="1" x14ac:dyDescent="0.3">
      <c r="A99" s="13"/>
      <c r="B99" s="10" t="s">
        <v>60</v>
      </c>
      <c r="C99" s="20">
        <f>SUM(C4:C98)</f>
        <v>80669.560000000027</v>
      </c>
      <c r="D99" s="20">
        <f>SUM(D4:D98)</f>
        <v>69336.479999999981</v>
      </c>
      <c r="E99" s="20">
        <f>SUM(E4:E98)</f>
        <v>2045901.5682000006</v>
      </c>
      <c r="F99" s="19"/>
    </row>
    <row r="100" spans="1:6" x14ac:dyDescent="0.25">
      <c r="A100" s="14"/>
      <c r="B100" s="14"/>
      <c r="C100" s="15"/>
      <c r="D100" s="15"/>
      <c r="E100" s="15"/>
      <c r="F100" s="15"/>
    </row>
    <row r="101" spans="1:6" x14ac:dyDescent="0.25">
      <c r="A101" s="14" t="s">
        <v>83</v>
      </c>
      <c r="B101" s="14"/>
      <c r="C101" s="15"/>
      <c r="D101" s="15"/>
      <c r="E101" s="16">
        <f>E99*5%</f>
        <v>102295.07841000003</v>
      </c>
      <c r="F101" s="15"/>
    </row>
    <row r="102" spans="1:6" x14ac:dyDescent="0.25">
      <c r="A102" s="14"/>
      <c r="B102" s="14"/>
      <c r="C102" s="15"/>
      <c r="D102" s="15"/>
      <c r="E102" s="16"/>
      <c r="F102" s="15"/>
    </row>
    <row r="103" spans="1:6" x14ac:dyDescent="0.25">
      <c r="A103" s="14" t="s">
        <v>95</v>
      </c>
      <c r="B103" s="14"/>
      <c r="C103" s="15"/>
      <c r="D103" s="15"/>
      <c r="E103" s="16"/>
      <c r="F103" s="16">
        <f>E99*50%</f>
        <v>1022950.7841000003</v>
      </c>
    </row>
    <row r="105" spans="1:6" x14ac:dyDescent="0.25">
      <c r="C105" s="18"/>
    </row>
  </sheetData>
  <mergeCells count="1">
    <mergeCell ref="A1:F1"/>
  </mergeCells>
  <pageMargins left="0.31496062992125984" right="0.31496062992125984" top="0.15748031496062992" bottom="0.15748031496062992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 1</vt:lpstr>
      <vt:lpstr>'ЛОТ 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Melnikova</cp:lastModifiedBy>
  <cp:lastPrinted>2023-08-23T11:38:42Z</cp:lastPrinted>
  <dcterms:created xsi:type="dcterms:W3CDTF">2013-06-11T06:05:15Z</dcterms:created>
  <dcterms:modified xsi:type="dcterms:W3CDTF">2023-08-23T11:39:52Z</dcterms:modified>
</cp:coreProperties>
</file>